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80" windowWidth="8700" windowHeight="10140"/>
  </bookViews>
  <sheets>
    <sheet name="1" sheetId="1" r:id="rId1"/>
  </sheets>
  <definedNames>
    <definedName name="_xlnm.Print_Area" localSheetId="0">'1'!$A$1:$H$48</definedName>
  </definedNames>
  <calcPr calcId="145621"/>
</workbook>
</file>

<file path=xl/calcChain.xml><?xml version="1.0" encoding="utf-8"?>
<calcChain xmlns="http://schemas.openxmlformats.org/spreadsheetml/2006/main">
  <c r="F40" i="1" l="1"/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10" i="1" l="1"/>
  <c r="I40" i="1" s="1"/>
  <c r="I41" i="1" l="1"/>
</calcChain>
</file>

<file path=xl/sharedStrings.xml><?xml version="1.0" encoding="utf-8"?>
<sst xmlns="http://schemas.openxmlformats.org/spreadsheetml/2006/main" count="115" uniqueCount="53">
  <si>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</si>
  <si>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</si>
  <si>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</si>
  <si>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</si>
  <si>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</si>
  <si>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</si>
  <si>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</si>
  <si>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</si>
  <si>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</si>
  <si>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</si>
  <si>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</si>
  <si>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</si>
  <si>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</si>
  <si>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</si>
  <si>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</si>
  <si>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</si>
  <si>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</si>
  <si>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</si>
  <si>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</si>
  <si>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</si>
  <si>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</si>
  <si>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</si>
  <si>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</si>
  <si>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</si>
  <si>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Материалы строительные"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</si>
  <si>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НВЛ-2019/420</t>
    </r>
  </si>
  <si>
    <t>Плита минераловатная Rockwool Лайт Баттс 1000х600х100</t>
  </si>
  <si>
    <t>М3</t>
  </si>
  <si>
    <t>Вата минеральная ВМТ-А</t>
  </si>
  <si>
    <t>КГ</t>
  </si>
  <si>
    <t>Лента клейкая зарядоотводящая Scotch-self-adhesive tape №1181 (9 мм)</t>
  </si>
  <si>
    <t>М</t>
  </si>
  <si>
    <t>Блок оконный из алюминевых сплавов ОАК С 2390-2240-62 Д2</t>
  </si>
  <si>
    <t>Блок оконный из алюминевых сплавов ОАК С 2390-2630-62 Д2</t>
  </si>
  <si>
    <t>Скорлупа ППУ ф219-ф355 теплоизоляционная из пенополиуретана внутренний диаметр 219мм, наружный диаметр 355мм, длина 750мм</t>
  </si>
  <si>
    <t>Покрытие теплоизоляционное Mascoat Industrial-DTI</t>
  </si>
  <si>
    <t>Смесь теплопроводная STD/T-3</t>
  </si>
  <si>
    <t>Л</t>
  </si>
  <si>
    <t>Комплект закладных элементов МН1-МН19 в стеновых панелях (1171-24.2006.2-44-46916-АР1-Ч-06)</t>
  </si>
  <si>
    <t>Блок оконный из алюминевых сплавов ОК 4 (ОАК СПО 2390-2110-74)</t>
  </si>
  <si>
    <t>Блок оконный из алюминевых сплавов ОК 3 (ОАК СПО 2390-2360-74)</t>
  </si>
  <si>
    <t>Материал гидро-пароизоляционный Megaflex D на основе высокопрочного полипропиленового полотна, ширина 1,6м</t>
  </si>
  <si>
    <t>Трубка теплоизоляционная Kaiflex EF 22-25 из вспененного каучука внутренний диаметр 22мм, толщина 25 мм</t>
  </si>
  <si>
    <t>Трубка теплоизоляционная Kaiflex EF 28-25 из вспененного каучука внутренний диаметр 28мм, толщина 25 мм</t>
  </si>
  <si>
    <t>М2</t>
  </si>
  <si>
    <t>Трубка теплоизоляционная Kaiflex EF 89-25 из вспененного каучука внутренний диаметр 89мм, толщина 25мм</t>
  </si>
  <si>
    <t>Воронка водоприемная А-110 PELTITARVIKE OY в комплекте с колодцем парового затвора</t>
  </si>
  <si>
    <t>КМП</t>
  </si>
  <si>
    <t>Пеностекло SAiTAX 150 пористое тепло-звукоизоляционное</t>
  </si>
  <si>
    <t>Плита из минеральной ваты П 225-1200.600.50</t>
  </si>
  <si>
    <t>Скорлупа Ск-ППУ 325х530, длина 450мм</t>
  </si>
  <si>
    <t>Песок перлитовый, марка 75(насыпная плотность до 75 кг/см3), средний (0,16-2,50)мм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</si>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</sst>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9"/>
  <sheetViews>
    <sheetView tabSelected="1" view="pageBreakPreview" zoomScaleNormal="100" zoomScaleSheetLayoutView="100" workbookViewId="0">
      <selection activeCell="D35" sqref="D35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1041266</v>
      </c>
      <c r="D10" s="50" t="s">
        <v>26</v>
      </c>
      <c r="E10" s="41" t="s">
        <v>27</v>
      </c>
      <c r="F10" s="42">
        <v>0.2</v>
      </c>
      <c r="G10" s="49">
        <v>5302.4760000000006</v>
      </c>
      <c r="H10" s="43">
        <v>40937</v>
      </c>
      <c r="I10" s="40">
        <f>G10*F10</f>
        <v>1060.4952000000001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1041266</v>
      </c>
      <c r="D11" s="50" t="s">
        <v>26</v>
      </c>
      <c r="E11" s="41" t="s">
        <v>27</v>
      </c>
      <c r="F11" s="42">
        <v>0.8</v>
      </c>
      <c r="G11" s="49">
        <v>5302.4760000000006</v>
      </c>
      <c r="H11" s="43">
        <v>40937</v>
      </c>
      <c r="I11" s="40">
        <f t="shared" ref="I11:I39" si="0">G11*F11</f>
        <v>4241.9808000000003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1041266</v>
      </c>
      <c r="D12" s="50" t="s">
        <v>26</v>
      </c>
      <c r="E12" s="41" t="s">
        <v>27</v>
      </c>
      <c r="F12" s="42">
        <v>0.2</v>
      </c>
      <c r="G12" s="49">
        <v>5302.4760000000006</v>
      </c>
      <c r="H12" s="43">
        <v>40937</v>
      </c>
      <c r="I12" s="40">
        <f t="shared" si="0"/>
        <v>1060.4952000000001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1144345</v>
      </c>
      <c r="D13" s="50" t="s">
        <v>28</v>
      </c>
      <c r="E13" s="41" t="s">
        <v>29</v>
      </c>
      <c r="F13" s="42">
        <v>2.78</v>
      </c>
      <c r="G13" s="49">
        <v>1919.8123129199996</v>
      </c>
      <c r="H13" s="43">
        <v>40026</v>
      </c>
      <c r="I13" s="40">
        <f t="shared" si="0"/>
        <v>5337.0782299175989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1144345</v>
      </c>
      <c r="D14" s="50" t="s">
        <v>28</v>
      </c>
      <c r="E14" s="41" t="s">
        <v>29</v>
      </c>
      <c r="F14" s="42">
        <v>4.3</v>
      </c>
      <c r="G14" s="49">
        <v>1919.81422978</v>
      </c>
      <c r="H14" s="43">
        <v>40026</v>
      </c>
      <c r="I14" s="40">
        <f t="shared" si="0"/>
        <v>8255.2011880539994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1144345</v>
      </c>
      <c r="D15" s="50" t="s">
        <v>28</v>
      </c>
      <c r="E15" s="41" t="s">
        <v>29</v>
      </c>
      <c r="F15" s="42">
        <v>1.42</v>
      </c>
      <c r="G15" s="49">
        <v>1919.81135449</v>
      </c>
      <c r="H15" s="43">
        <v>40057</v>
      </c>
      <c r="I15" s="40">
        <f t="shared" si="0"/>
        <v>2726.1321233757999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1144345</v>
      </c>
      <c r="D16" s="50" t="s">
        <v>28</v>
      </c>
      <c r="E16" s="41" t="s">
        <v>29</v>
      </c>
      <c r="F16" s="42">
        <v>5</v>
      </c>
      <c r="G16" s="49">
        <v>2362.8488457999997</v>
      </c>
      <c r="H16" s="43">
        <v>39873</v>
      </c>
      <c r="I16" s="40">
        <f t="shared" si="0"/>
        <v>11814.244228999998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1308871</v>
      </c>
      <c r="D17" s="50" t="s">
        <v>30</v>
      </c>
      <c r="E17" s="41" t="s">
        <v>31</v>
      </c>
      <c r="F17" s="42">
        <v>231</v>
      </c>
      <c r="G17" s="49">
        <v>35.636922999999996</v>
      </c>
      <c r="H17" s="43">
        <v>40617</v>
      </c>
      <c r="I17" s="40">
        <f t="shared" si="0"/>
        <v>8232.1292129999983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1416827</v>
      </c>
      <c r="D18" s="50" t="s">
        <v>32</v>
      </c>
      <c r="E18" s="41" t="s">
        <v>23</v>
      </c>
      <c r="F18" s="42">
        <v>1</v>
      </c>
      <c r="G18" s="49">
        <v>28869.997962600006</v>
      </c>
      <c r="H18" s="43">
        <v>40909</v>
      </c>
      <c r="I18" s="40">
        <f t="shared" si="0"/>
        <v>28869.997962600006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1416828</v>
      </c>
      <c r="D19" s="50" t="s">
        <v>33</v>
      </c>
      <c r="E19" s="41" t="s">
        <v>23</v>
      </c>
      <c r="F19" s="42">
        <v>1</v>
      </c>
      <c r="G19" s="49">
        <v>33094.389169800001</v>
      </c>
      <c r="H19" s="43">
        <v>40909</v>
      </c>
      <c r="I19" s="40">
        <f t="shared" si="0"/>
        <v>33094.389169800001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0" x14ac:dyDescent="0.25">
      <c r="A20" s="47">
        <v>11</v>
      </c>
      <c r="B20" s="46" t="s">
        <v>12</v>
      </c>
      <c r="C20" s="48">
        <v>1471307</v>
      </c>
      <c r="D20" s="50" t="s">
        <v>34</v>
      </c>
      <c r="E20" s="41" t="s">
        <v>23</v>
      </c>
      <c r="F20" s="42">
        <v>2</v>
      </c>
      <c r="G20" s="49">
        <v>1365.2138682</v>
      </c>
      <c r="H20" s="43">
        <v>41089</v>
      </c>
      <c r="I20" s="40">
        <f t="shared" si="0"/>
        <v>2730.4277364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1535923</v>
      </c>
      <c r="D21" s="50" t="s">
        <v>35</v>
      </c>
      <c r="E21" s="41" t="s">
        <v>29</v>
      </c>
      <c r="F21" s="42">
        <v>26</v>
      </c>
      <c r="G21" s="49">
        <v>158.71367279999998</v>
      </c>
      <c r="H21" s="43">
        <v>41395</v>
      </c>
      <c r="I21" s="40">
        <f t="shared" si="0"/>
        <v>4126.5554927999992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20002945</v>
      </c>
      <c r="D22" s="50" t="s">
        <v>36</v>
      </c>
      <c r="E22" s="41" t="s">
        <v>37</v>
      </c>
      <c r="F22" s="42">
        <v>0.56000000000000005</v>
      </c>
      <c r="G22" s="49">
        <v>251.68122608199999</v>
      </c>
      <c r="H22" s="43">
        <v>40154</v>
      </c>
      <c r="I22" s="40">
        <f t="shared" si="0"/>
        <v>140.94148660592001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20002945</v>
      </c>
      <c r="D23" s="50" t="s">
        <v>36</v>
      </c>
      <c r="E23" s="41" t="s">
        <v>37</v>
      </c>
      <c r="F23" s="42">
        <v>7.0000000000000007E-2</v>
      </c>
      <c r="G23" s="49">
        <v>251.68122608199999</v>
      </c>
      <c r="H23" s="43">
        <v>40154</v>
      </c>
      <c r="I23" s="40">
        <f t="shared" si="0"/>
        <v>17.617685825740001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20002945</v>
      </c>
      <c r="D24" s="50" t="s">
        <v>36</v>
      </c>
      <c r="E24" s="41" t="s">
        <v>37</v>
      </c>
      <c r="F24" s="42">
        <v>7.0000000000000007E-2</v>
      </c>
      <c r="G24" s="49">
        <v>251.68122608199999</v>
      </c>
      <c r="H24" s="43">
        <v>40154</v>
      </c>
      <c r="I24" s="40">
        <f t="shared" si="0"/>
        <v>17.617685825740001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20002945</v>
      </c>
      <c r="D25" s="50" t="s">
        <v>36</v>
      </c>
      <c r="E25" s="41" t="s">
        <v>37</v>
      </c>
      <c r="F25" s="42">
        <v>0.63</v>
      </c>
      <c r="G25" s="49">
        <v>251.68122608199999</v>
      </c>
      <c r="H25" s="43">
        <v>40154</v>
      </c>
      <c r="I25" s="40">
        <f t="shared" si="0"/>
        <v>158.55917243165999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7">
        <v>17</v>
      </c>
      <c r="B26" s="46" t="s">
        <v>12</v>
      </c>
      <c r="C26" s="48">
        <v>1290491</v>
      </c>
      <c r="D26" s="50" t="s">
        <v>38</v>
      </c>
      <c r="E26" s="41" t="s">
        <v>23</v>
      </c>
      <c r="F26" s="42">
        <v>1</v>
      </c>
      <c r="G26" s="49">
        <v>25815.160980000001</v>
      </c>
      <c r="H26" s="43">
        <v>40352</v>
      </c>
      <c r="I26" s="40">
        <f t="shared" si="0"/>
        <v>25815.160980000001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1333653</v>
      </c>
      <c r="D27" s="50" t="s">
        <v>39</v>
      </c>
      <c r="E27" s="41" t="s">
        <v>23</v>
      </c>
      <c r="F27" s="42">
        <v>2</v>
      </c>
      <c r="G27" s="49">
        <v>23121.108336599998</v>
      </c>
      <c r="H27" s="43">
        <v>41232</v>
      </c>
      <c r="I27" s="40">
        <f t="shared" si="0"/>
        <v>46242.216673199997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1333656</v>
      </c>
      <c r="D28" s="50" t="s">
        <v>40</v>
      </c>
      <c r="E28" s="41" t="s">
        <v>23</v>
      </c>
      <c r="F28" s="42">
        <v>2</v>
      </c>
      <c r="G28" s="49">
        <v>24098.217530400001</v>
      </c>
      <c r="H28" s="43">
        <v>41232</v>
      </c>
      <c r="I28" s="40">
        <f t="shared" si="0"/>
        <v>48196.435060800002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0" x14ac:dyDescent="0.25">
      <c r="A29" s="47">
        <v>20</v>
      </c>
      <c r="B29" s="46" t="s">
        <v>12</v>
      </c>
      <c r="C29" s="48">
        <v>1391356</v>
      </c>
      <c r="D29" s="50" t="s">
        <v>41</v>
      </c>
      <c r="E29" s="41" t="s">
        <v>44</v>
      </c>
      <c r="F29" s="42">
        <v>70</v>
      </c>
      <c r="G29" s="49">
        <v>62.164129399999993</v>
      </c>
      <c r="H29" s="43">
        <v>40682</v>
      </c>
      <c r="I29" s="40">
        <f t="shared" si="0"/>
        <v>4351.4890579999992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0" x14ac:dyDescent="0.25">
      <c r="A30" s="47">
        <v>21</v>
      </c>
      <c r="B30" s="46" t="s">
        <v>12</v>
      </c>
      <c r="C30" s="48">
        <v>1391628</v>
      </c>
      <c r="D30" s="50" t="s">
        <v>42</v>
      </c>
      <c r="E30" s="41" t="s">
        <v>31</v>
      </c>
      <c r="F30" s="42">
        <v>26</v>
      </c>
      <c r="G30" s="49">
        <v>184.78938479999999</v>
      </c>
      <c r="H30" s="43">
        <v>40693</v>
      </c>
      <c r="I30" s="40">
        <f t="shared" si="0"/>
        <v>4804.5240047999996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7">
        <v>22</v>
      </c>
      <c r="B31" s="46" t="s">
        <v>12</v>
      </c>
      <c r="C31" s="48">
        <v>1391629</v>
      </c>
      <c r="D31" s="50" t="s">
        <v>43</v>
      </c>
      <c r="E31" s="41" t="s">
        <v>31</v>
      </c>
      <c r="F31" s="42">
        <v>7</v>
      </c>
      <c r="G31" s="49">
        <v>209.22613199999998</v>
      </c>
      <c r="H31" s="43">
        <v>40693</v>
      </c>
      <c r="I31" s="40">
        <f t="shared" si="0"/>
        <v>1464.5829239999998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7">
        <v>23</v>
      </c>
      <c r="B32" s="46" t="s">
        <v>12</v>
      </c>
      <c r="C32" s="48">
        <v>1391664</v>
      </c>
      <c r="D32" s="50" t="s">
        <v>45</v>
      </c>
      <c r="E32" s="41" t="s">
        <v>31</v>
      </c>
      <c r="F32" s="42">
        <v>2</v>
      </c>
      <c r="G32" s="49">
        <v>670.44270359999996</v>
      </c>
      <c r="H32" s="43">
        <v>40693</v>
      </c>
      <c r="I32" s="40">
        <f t="shared" si="0"/>
        <v>1340.8854071999999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30" x14ac:dyDescent="0.25">
      <c r="A33" s="47">
        <v>24</v>
      </c>
      <c r="B33" s="46" t="s">
        <v>12</v>
      </c>
      <c r="C33" s="48">
        <v>1426491</v>
      </c>
      <c r="D33" s="50" t="s">
        <v>46</v>
      </c>
      <c r="E33" s="41" t="s">
        <v>47</v>
      </c>
      <c r="F33" s="42">
        <v>2</v>
      </c>
      <c r="G33" s="49">
        <v>20149.846122800001</v>
      </c>
      <c r="H33" s="43">
        <v>40897</v>
      </c>
      <c r="I33" s="40">
        <f t="shared" si="0"/>
        <v>40299.692245600003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30" x14ac:dyDescent="0.25">
      <c r="A34" s="47">
        <v>25</v>
      </c>
      <c r="B34" s="46" t="s">
        <v>12</v>
      </c>
      <c r="C34" s="48">
        <v>1426491</v>
      </c>
      <c r="D34" s="50" t="s">
        <v>46</v>
      </c>
      <c r="E34" s="41" t="s">
        <v>47</v>
      </c>
      <c r="F34" s="42">
        <v>2</v>
      </c>
      <c r="G34" s="49">
        <v>20149.846122800001</v>
      </c>
      <c r="H34" s="43">
        <v>40897</v>
      </c>
      <c r="I34" s="40">
        <f t="shared" si="0"/>
        <v>40299.692245600003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30" x14ac:dyDescent="0.25">
      <c r="A35" s="47">
        <v>26</v>
      </c>
      <c r="B35" s="46" t="s">
        <v>12</v>
      </c>
      <c r="C35" s="48">
        <v>1426491</v>
      </c>
      <c r="D35" s="50" t="s">
        <v>46</v>
      </c>
      <c r="E35" s="41" t="s">
        <v>47</v>
      </c>
      <c r="F35" s="42">
        <v>2</v>
      </c>
      <c r="G35" s="49">
        <v>20149.846122800001</v>
      </c>
      <c r="H35" s="43">
        <v>40897</v>
      </c>
      <c r="I35" s="40">
        <f t="shared" si="0"/>
        <v>40299.692245600003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1462692</v>
      </c>
      <c r="D36" s="50" t="s">
        <v>48</v>
      </c>
      <c r="E36" s="41" t="s">
        <v>27</v>
      </c>
      <c r="F36" s="42">
        <v>0.2</v>
      </c>
      <c r="G36" s="49">
        <v>6756.9896279999994</v>
      </c>
      <c r="H36" s="43">
        <v>41477</v>
      </c>
      <c r="I36" s="40">
        <f t="shared" si="0"/>
        <v>1351.3979256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1487840</v>
      </c>
      <c r="D37" s="50" t="s">
        <v>49</v>
      </c>
      <c r="E37" s="41" t="s">
        <v>27</v>
      </c>
      <c r="F37" s="42">
        <v>0.14399999999999999</v>
      </c>
      <c r="G37" s="49">
        <v>6443.4839999999995</v>
      </c>
      <c r="H37" s="43">
        <v>41366</v>
      </c>
      <c r="I37" s="40">
        <f t="shared" si="0"/>
        <v>927.86169599999982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1599929</v>
      </c>
      <c r="D38" s="50" t="s">
        <v>50</v>
      </c>
      <c r="E38" s="41" t="s">
        <v>23</v>
      </c>
      <c r="F38" s="42">
        <v>8</v>
      </c>
      <c r="G38" s="49">
        <v>811.1558303999999</v>
      </c>
      <c r="H38" s="43">
        <v>41616</v>
      </c>
      <c r="I38" s="40">
        <f t="shared" si="0"/>
        <v>6489.2466431999992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30" x14ac:dyDescent="0.25">
      <c r="A39" s="47">
        <v>30</v>
      </c>
      <c r="B39" s="46" t="s">
        <v>12</v>
      </c>
      <c r="C39" s="48">
        <v>1077037</v>
      </c>
      <c r="D39" s="50" t="s">
        <v>51</v>
      </c>
      <c r="E39" s="41" t="s">
        <v>52</v>
      </c>
      <c r="F39" s="42">
        <v>0.01</v>
      </c>
      <c r="G39" s="49">
        <v>10812.72</v>
      </c>
      <c r="H39" s="43">
        <v>40878</v>
      </c>
      <c r="I39" s="40">
        <f t="shared" si="0"/>
        <v>108.1272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4" customFormat="1" ht="29.25" customHeight="1" x14ac:dyDescent="0.25">
      <c r="A40" s="63" t="s">
        <v>7</v>
      </c>
      <c r="B40" s="63"/>
      <c r="C40" s="63"/>
      <c r="D40" s="63"/>
      <c r="E40" s="26"/>
      <c r="F40" s="27">
        <f>SUM(F10:F39)</f>
        <v>401.38399999999996</v>
      </c>
      <c r="G40" s="28"/>
      <c r="H40" s="36"/>
      <c r="I40" s="44">
        <f>SUM(I10:I39)</f>
        <v>373874.86688523641</v>
      </c>
      <c r="J40" s="4" t="s">
        <v>21</v>
      </c>
    </row>
    <row r="41" spans="1:16361" s="4" customFormat="1" x14ac:dyDescent="0.25">
      <c r="A41" s="5"/>
      <c r="B41" s="5"/>
      <c r="C41" s="5"/>
      <c r="D41" s="6"/>
      <c r="E41" s="7"/>
      <c r="F41" s="10"/>
      <c r="G41" s="10"/>
      <c r="H41" s="37"/>
      <c r="I41" s="45">
        <f>I40*1.2</f>
        <v>448649.84026228369</v>
      </c>
      <c r="J41" s="4" t="s">
        <v>20</v>
      </c>
    </row>
    <row r="42" spans="1:16361" s="4" customFormat="1" ht="106.5" customHeight="1" x14ac:dyDescent="0.25">
      <c r="A42" s="64" t="s">
        <v>8</v>
      </c>
      <c r="B42" s="65"/>
      <c r="C42" s="65"/>
      <c r="D42" s="66"/>
      <c r="E42" s="67" t="s">
        <v>9</v>
      </c>
      <c r="F42" s="67"/>
      <c r="G42" s="67"/>
      <c r="H42" s="67"/>
    </row>
    <row r="43" spans="1:16361" s="4" customFormat="1" ht="15.75" x14ac:dyDescent="0.25">
      <c r="A43" s="60" t="s">
        <v>10</v>
      </c>
      <c r="B43" s="61"/>
      <c r="C43" s="61"/>
      <c r="D43" s="62"/>
      <c r="E43" s="59" t="s">
        <v>16</v>
      </c>
      <c r="F43" s="59"/>
      <c r="G43" s="59"/>
      <c r="H43" s="59"/>
    </row>
    <row r="44" spans="1:16361" s="4" customFormat="1" ht="15.75" x14ac:dyDescent="0.25">
      <c r="A44" s="60" t="s">
        <v>15</v>
      </c>
      <c r="B44" s="61"/>
      <c r="C44" s="61"/>
      <c r="D44" s="62"/>
      <c r="E44" s="59" t="s">
        <v>16</v>
      </c>
      <c r="F44" s="59"/>
      <c r="G44" s="59"/>
      <c r="H44" s="59"/>
    </row>
    <row r="48" spans="1:16361" s="18" customFormat="1" ht="15.75" x14ac:dyDescent="0.2">
      <c r="A48" s="51" t="s">
        <v>17</v>
      </c>
      <c r="B48" s="51"/>
      <c r="C48" s="51"/>
      <c r="D48" s="51"/>
      <c r="E48" s="19"/>
      <c r="F48" s="19"/>
      <c r="G48" s="68" t="s">
        <v>18</v>
      </c>
      <c r="H48" s="68"/>
    </row>
    <row r="49" spans="1:8" s="12" customFormat="1" ht="18.75" x14ac:dyDescent="0.3">
      <c r="A49" s="17"/>
      <c r="C49" s="31"/>
      <c r="F49" s="13"/>
      <c r="G49" s="33"/>
      <c r="H49" s="38"/>
    </row>
  </sheetData>
  <mergeCells count="15">
    <mergeCell ref="A48:D48"/>
    <mergeCell ref="A6:H6"/>
    <mergeCell ref="A1:H1"/>
    <mergeCell ref="A2:H2"/>
    <mergeCell ref="A3:H3"/>
    <mergeCell ref="A4:H4"/>
    <mergeCell ref="A5:H5"/>
    <mergeCell ref="E44:H44"/>
    <mergeCell ref="E43:H43"/>
    <mergeCell ref="A44:D44"/>
    <mergeCell ref="A43:D43"/>
    <mergeCell ref="A40:D40"/>
    <mergeCell ref="A42:D42"/>
    <mergeCell ref="E42:H42"/>
    <mergeCell ref="G48:H48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2019-12-06T07:53:32Z</cp:lastPrinted>
  <dcterms:created xsi:type="dcterms:W3CDTF">2016-09-16T10:27:35Z</dcterms:created>
  <dcterms:modified xsi:type="dcterms:W3CDTF">2019-12-06T07:54:40Z</dcterms:modified>
</cp:coreProperties>
</file>